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Приложение 2" sheetId="6" r:id="rId1"/>
  </sheets>
  <definedNames>
    <definedName name="_xlnm.Print_Area" localSheetId="0">'Приложение 2'!$A$1:$M$36</definedName>
  </definedNames>
  <calcPr calcId="145621"/>
</workbook>
</file>

<file path=xl/calcChain.xml><?xml version="1.0" encoding="utf-8"?>
<calcChain xmlns="http://schemas.openxmlformats.org/spreadsheetml/2006/main">
  <c r="J33" i="6" l="1"/>
  <c r="I33" i="6"/>
  <c r="J34" i="6" l="1"/>
  <c r="G33" i="6"/>
  <c r="F33" i="6"/>
  <c r="D33" i="6"/>
  <c r="C33" i="6"/>
  <c r="J27" i="6" l="1"/>
  <c r="I27" i="6"/>
  <c r="G27" i="6"/>
  <c r="F27" i="6"/>
  <c r="D27" i="6"/>
  <c r="J30" i="6" l="1"/>
  <c r="J35" i="6" s="1"/>
  <c r="G19" i="6" l="1"/>
  <c r="J16" i="6" l="1"/>
  <c r="F19" i="6"/>
  <c r="J19" i="6" l="1"/>
  <c r="D20" i="6" l="1"/>
  <c r="I19" i="6" l="1"/>
  <c r="D19" i="6"/>
  <c r="C19" i="6"/>
  <c r="J20" i="6" l="1"/>
  <c r="J21" i="6" s="1"/>
  <c r="L36" i="6" s="1"/>
</calcChain>
</file>

<file path=xl/sharedStrings.xml><?xml version="1.0" encoding="utf-8"?>
<sst xmlns="http://schemas.openxmlformats.org/spreadsheetml/2006/main" count="122" uniqueCount="39">
  <si>
    <t>Адрес</t>
  </si>
  <si>
    <t>-</t>
  </si>
  <si>
    <t>Однокомнатные квартиры</t>
  </si>
  <si>
    <t>Двухкомнатные квартиры</t>
  </si>
  <si>
    <t>Трехкомнатные квартиры</t>
  </si>
  <si>
    <t>Номер</t>
  </si>
  <si>
    <t>Площадь квартиры, кв.м</t>
  </si>
  <si>
    <t>Четырехкомнатные квартиры</t>
  </si>
  <si>
    <t>Стоимость квартиры, рублей*</t>
  </si>
  <si>
    <t>Итого</t>
  </si>
  <si>
    <t>Площадь квартиры.кв.м.</t>
  </si>
  <si>
    <t xml:space="preserve">квартир </t>
  </si>
  <si>
    <t xml:space="preserve">ИТОГО: </t>
  </si>
  <si>
    <t>общей стоимостью</t>
  </si>
  <si>
    <t xml:space="preserve">ИТОГО по Программе: </t>
  </si>
  <si>
    <t>г. Печора, ул. Гагарина, д. 42А</t>
  </si>
  <si>
    <t>2024 год</t>
  </si>
  <si>
    <t>г. Печора</t>
  </si>
  <si>
    <t xml:space="preserve">к изменениям, вносимым в постановление администрации МР "Печора"   </t>
  </si>
  <si>
    <t xml:space="preserve"> от  09.02.2024 № 161</t>
  </si>
  <si>
    <t xml:space="preserve">                                                                                                    </t>
  </si>
  <si>
    <t xml:space="preserve">                                                      </t>
  </si>
  <si>
    <t xml:space="preserve">                                                                                                        </t>
  </si>
  <si>
    <t xml:space="preserve">Приложение № 2 </t>
  </si>
  <si>
    <t xml:space="preserve"> к муниципальной адресной программе «Переселение граждан из </t>
  </si>
  <si>
    <t xml:space="preserve">аварийного жилищного фонда,имеющего угрозу обрушения </t>
  </si>
  <si>
    <t xml:space="preserve">                                     </t>
  </si>
  <si>
    <t>на территории муниципального района «Печора»</t>
  </si>
  <si>
    <t>ИТОГО по 2024 году:</t>
  </si>
  <si>
    <t>г. Печора, ул. Советская, д. 55</t>
  </si>
  <si>
    <t>2025 год</t>
  </si>
  <si>
    <t>1 ком.3</t>
  </si>
  <si>
    <t>1 ком. 1,2</t>
  </si>
  <si>
    <t>ИТОГО по 2025 году:</t>
  </si>
  <si>
    <t>п. Сыня</t>
  </si>
  <si>
    <t>п. Сыня, ул. Железнодорожная, д. 9</t>
  </si>
  <si>
    <t>г. Печора, ул. Советская, д. 53, кв. 3</t>
  </si>
  <si>
    <t>Перечень жилых помещений, находящихся в собственности МО МР "Печора" и подлежащих расселению в 2024-2026 годах</t>
  </si>
  <si>
    <t xml:space="preserve">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</si>
</sst>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65" fontId="0" fillId="0" borderId="0" xfId="0" applyNumberFormat="1"/>
    <xf numFmtId="4" fontId="6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4" fontId="6" fillId="6" borderId="8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wrapText="1"/>
    </xf>
    <xf numFmtId="4" fontId="9" fillId="6" borderId="0" xfId="0" applyNumberFormat="1" applyFont="1" applyFill="1" applyBorder="1" applyAlignment="1">
      <alignment wrapText="1"/>
    </xf>
    <xf numFmtId="0" fontId="9" fillId="6" borderId="0" xfId="0" applyFont="1" applyFill="1" applyBorder="1" applyAlignment="1">
      <alignment wrapText="1"/>
    </xf>
    <xf numFmtId="0" fontId="0" fillId="6" borderId="0" xfId="0" applyFill="1"/>
    <xf numFmtId="165" fontId="5" fillId="3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center" vertical="center" wrapText="1"/>
    </xf>
    <xf numFmtId="4" fontId="6" fillId="5" borderId="8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wrapText="1"/>
    </xf>
    <xf numFmtId="3" fontId="6" fillId="5" borderId="3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6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abSelected="1" view="pageBreakPreview" topLeftCell="A16" zoomScale="85" zoomScaleNormal="100" zoomScaleSheetLayoutView="85" workbookViewId="0">
      <selection activeCell="J30" sqref="J30"/>
    </sheetView>
  </sheetViews>
  <sheetFormatPr defaultRowHeight="15" x14ac:dyDescent="0.25"/>
  <cols>
    <col min="1" max="1" width="44.28515625" customWidth="1"/>
    <col min="4" max="4" width="16.5703125" customWidth="1"/>
    <col min="6" max="6" width="12.140625" customWidth="1"/>
    <col min="7" max="7" width="18" customWidth="1"/>
    <col min="10" max="10" width="16.85546875" customWidth="1"/>
    <col min="11" max="11" width="18.140625" customWidth="1"/>
    <col min="12" max="12" width="15.140625" customWidth="1"/>
    <col min="13" max="13" width="20.7109375" customWidth="1"/>
    <col min="14" max="14" width="16.140625" customWidth="1"/>
    <col min="15" max="15" width="18" customWidth="1"/>
    <col min="16" max="16" width="16.28515625" customWidth="1"/>
    <col min="17" max="17" width="9.85546875" bestFit="1" customWidth="1"/>
    <col min="19" max="19" width="12.42578125" bestFit="1" customWidth="1"/>
    <col min="20" max="20" width="9.85546875" bestFit="1" customWidth="1"/>
  </cols>
  <sheetData>
    <row r="1" spans="1:13" ht="16.5" customHeight="1" x14ac:dyDescent="0.25">
      <c r="A1" s="1"/>
      <c r="H1" s="34" t="s">
        <v>20</v>
      </c>
      <c r="I1" s="34"/>
      <c r="J1" s="34"/>
      <c r="K1" s="34"/>
      <c r="L1" s="71" t="s">
        <v>38</v>
      </c>
      <c r="M1" s="71"/>
    </row>
    <row r="2" spans="1:13" ht="17.25" customHeight="1" x14ac:dyDescent="0.25">
      <c r="A2" s="1"/>
      <c r="H2" s="34"/>
      <c r="I2" s="71" t="s">
        <v>18</v>
      </c>
      <c r="J2" s="71"/>
      <c r="K2" s="71"/>
      <c r="L2" s="71"/>
      <c r="M2" s="71"/>
    </row>
    <row r="3" spans="1:13" ht="16.5" customHeight="1" x14ac:dyDescent="0.25">
      <c r="A3" s="1"/>
      <c r="H3" s="34"/>
      <c r="I3" s="34"/>
      <c r="J3" s="34"/>
      <c r="K3" s="34"/>
      <c r="L3" s="71" t="s">
        <v>19</v>
      </c>
      <c r="M3" s="71"/>
    </row>
    <row r="4" spans="1:13" ht="16.5" customHeight="1" x14ac:dyDescent="0.25">
      <c r="A4" s="1"/>
      <c r="H4" s="34"/>
      <c r="I4" s="34"/>
      <c r="J4" s="34"/>
      <c r="K4" s="34"/>
      <c r="L4" s="34"/>
      <c r="M4" s="34"/>
    </row>
    <row r="5" spans="1:13" ht="16.5" x14ac:dyDescent="0.25">
      <c r="A5" s="1"/>
      <c r="H5" s="34" t="s">
        <v>22</v>
      </c>
      <c r="I5" s="34"/>
      <c r="J5" s="34"/>
      <c r="K5" s="34"/>
      <c r="L5" s="71" t="s">
        <v>23</v>
      </c>
      <c r="M5" s="71"/>
    </row>
    <row r="6" spans="1:13" ht="18" customHeight="1" x14ac:dyDescent="0.25">
      <c r="A6" s="1" t="s">
        <v>21</v>
      </c>
      <c r="H6" s="34"/>
      <c r="I6" s="34"/>
      <c r="J6" s="71" t="s">
        <v>24</v>
      </c>
      <c r="K6" s="71"/>
      <c r="L6" s="71"/>
      <c r="M6" s="71"/>
    </row>
    <row r="7" spans="1:13" ht="16.5" x14ac:dyDescent="0.25">
      <c r="A7" s="1" t="s">
        <v>26</v>
      </c>
      <c r="J7" s="80" t="s">
        <v>25</v>
      </c>
      <c r="K7" s="80"/>
      <c r="L7" s="80"/>
      <c r="M7" s="80"/>
    </row>
    <row r="8" spans="1:13" ht="16.5" x14ac:dyDescent="0.25">
      <c r="A8" s="1"/>
      <c r="J8" s="80" t="s">
        <v>27</v>
      </c>
      <c r="K8" s="80"/>
      <c r="L8" s="80"/>
      <c r="M8" s="80"/>
    </row>
    <row r="9" spans="1:13" ht="16.5" x14ac:dyDescent="0.25">
      <c r="A9" s="1"/>
    </row>
    <row r="10" spans="1:13" ht="16.5" x14ac:dyDescent="0.25">
      <c r="A10" s="72" t="s">
        <v>37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  <c r="L10" s="73"/>
      <c r="M10" s="73"/>
    </row>
    <row r="11" spans="1:13" x14ac:dyDescent="0.25">
      <c r="A11" s="2"/>
    </row>
    <row r="12" spans="1:13" ht="15" customHeight="1" x14ac:dyDescent="0.25">
      <c r="A12" s="74" t="s">
        <v>0</v>
      </c>
      <c r="B12" s="76" t="s">
        <v>2</v>
      </c>
      <c r="C12" s="76"/>
      <c r="D12" s="76"/>
      <c r="E12" s="76" t="s">
        <v>3</v>
      </c>
      <c r="F12" s="76"/>
      <c r="G12" s="76"/>
      <c r="H12" s="77" t="s">
        <v>4</v>
      </c>
      <c r="I12" s="78"/>
      <c r="J12" s="79"/>
      <c r="K12" s="76" t="s">
        <v>7</v>
      </c>
      <c r="L12" s="76"/>
      <c r="M12" s="76"/>
    </row>
    <row r="13" spans="1:13" ht="60" x14ac:dyDescent="0.25">
      <c r="A13" s="75"/>
      <c r="B13" s="4" t="s">
        <v>5</v>
      </c>
      <c r="C13" s="4" t="s">
        <v>10</v>
      </c>
      <c r="D13" s="4" t="s">
        <v>8</v>
      </c>
      <c r="E13" s="4" t="s">
        <v>5</v>
      </c>
      <c r="F13" s="4" t="s">
        <v>10</v>
      </c>
      <c r="G13" s="4" t="s">
        <v>8</v>
      </c>
      <c r="H13" s="5" t="s">
        <v>5</v>
      </c>
      <c r="I13" s="4" t="s">
        <v>6</v>
      </c>
      <c r="J13" s="4" t="s">
        <v>8</v>
      </c>
      <c r="K13" s="4" t="s">
        <v>5</v>
      </c>
      <c r="L13" s="4" t="s">
        <v>6</v>
      </c>
      <c r="M13" s="4" t="s">
        <v>8</v>
      </c>
    </row>
    <row r="14" spans="1:13" ht="18.75" x14ac:dyDescent="0.25">
      <c r="A14" s="100" t="s">
        <v>16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2"/>
    </row>
    <row r="15" spans="1:13" ht="26.25" customHeight="1" x14ac:dyDescent="0.3">
      <c r="A15" s="88" t="s">
        <v>17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4"/>
    </row>
    <row r="16" spans="1:13" ht="19.5" customHeight="1" x14ac:dyDescent="0.25">
      <c r="A16" s="91" t="s">
        <v>15</v>
      </c>
      <c r="B16" s="11" t="s">
        <v>1</v>
      </c>
      <c r="C16" s="11" t="s">
        <v>1</v>
      </c>
      <c r="D16" s="11" t="s">
        <v>1</v>
      </c>
      <c r="E16" s="8">
        <v>5</v>
      </c>
      <c r="F16" s="29">
        <v>42</v>
      </c>
      <c r="G16" s="18">
        <v>1009895.04</v>
      </c>
      <c r="H16" s="8">
        <v>3</v>
      </c>
      <c r="I16" s="11">
        <v>52.3</v>
      </c>
      <c r="J16" s="18">
        <f>I16*25047</f>
        <v>1309958.0999999999</v>
      </c>
      <c r="K16" s="6" t="s">
        <v>1</v>
      </c>
      <c r="L16" s="6" t="s">
        <v>1</v>
      </c>
      <c r="M16" s="6" t="s">
        <v>1</v>
      </c>
    </row>
    <row r="17" spans="1:19" ht="16.5" customHeight="1" x14ac:dyDescent="0.25">
      <c r="A17" s="92"/>
      <c r="B17" s="11" t="s">
        <v>1</v>
      </c>
      <c r="C17" s="11" t="s">
        <v>1</v>
      </c>
      <c r="D17" s="11" t="s">
        <v>1</v>
      </c>
      <c r="E17" s="8">
        <v>7</v>
      </c>
      <c r="F17" s="11">
        <v>42.1</v>
      </c>
      <c r="G17" s="18">
        <v>833037.9</v>
      </c>
      <c r="H17" s="8">
        <v>12</v>
      </c>
      <c r="I17" s="11">
        <v>52.1</v>
      </c>
      <c r="J17" s="18">
        <v>1298423.95</v>
      </c>
      <c r="K17" s="6" t="s">
        <v>1</v>
      </c>
      <c r="L17" s="6" t="s">
        <v>1</v>
      </c>
      <c r="M17" s="6" t="s">
        <v>1</v>
      </c>
    </row>
    <row r="18" spans="1:19" ht="18" customHeight="1" x14ac:dyDescent="0.25">
      <c r="A18" s="92"/>
      <c r="B18" s="11" t="s">
        <v>1</v>
      </c>
      <c r="C18" s="11" t="s">
        <v>1</v>
      </c>
      <c r="D18" s="11" t="s">
        <v>1</v>
      </c>
      <c r="E18" s="8">
        <v>9</v>
      </c>
      <c r="F18" s="11">
        <v>41.2</v>
      </c>
      <c r="G18" s="18">
        <v>940338</v>
      </c>
      <c r="H18" s="6" t="s">
        <v>1</v>
      </c>
      <c r="I18" s="6" t="s">
        <v>1</v>
      </c>
      <c r="J18" s="6" t="s">
        <v>1</v>
      </c>
      <c r="K18" s="6" t="s">
        <v>1</v>
      </c>
      <c r="L18" s="6" t="s">
        <v>1</v>
      </c>
      <c r="M18" s="6" t="s">
        <v>1</v>
      </c>
    </row>
    <row r="19" spans="1:19" ht="21" customHeight="1" x14ac:dyDescent="0.25">
      <c r="A19" s="7" t="s">
        <v>9</v>
      </c>
      <c r="B19" s="31">
        <v>0</v>
      </c>
      <c r="C19" s="32">
        <f>SUM(C16:C18)</f>
        <v>0</v>
      </c>
      <c r="D19" s="33">
        <f>SUM(D16:D18)</f>
        <v>0</v>
      </c>
      <c r="E19" s="19">
        <v>3</v>
      </c>
      <c r="F19" s="7">
        <f>SUM(F16:F18)</f>
        <v>125.3</v>
      </c>
      <c r="G19" s="16">
        <f>G16+G17+G18</f>
        <v>2783270.94</v>
      </c>
      <c r="H19" s="19">
        <v>2</v>
      </c>
      <c r="I19" s="7">
        <f>SUM(I16:I18)</f>
        <v>104.4</v>
      </c>
      <c r="J19" s="16">
        <f>SUM(J16:J18)</f>
        <v>2608382.0499999998</v>
      </c>
      <c r="K19" s="48">
        <v>0</v>
      </c>
      <c r="L19" s="49">
        <v>0</v>
      </c>
      <c r="M19" s="47">
        <v>0</v>
      </c>
      <c r="N19" s="15"/>
    </row>
    <row r="20" spans="1:19" ht="27" customHeight="1" x14ac:dyDescent="0.25">
      <c r="A20" s="60" t="s">
        <v>12</v>
      </c>
      <c r="B20" s="98" t="s">
        <v>11</v>
      </c>
      <c r="C20" s="105"/>
      <c r="D20" s="61">
        <f>B19+E19+H19</f>
        <v>5</v>
      </c>
      <c r="E20" s="98" t="s">
        <v>13</v>
      </c>
      <c r="F20" s="105"/>
      <c r="G20" s="105"/>
      <c r="H20" s="105"/>
      <c r="I20" s="61"/>
      <c r="J20" s="62">
        <f>D19+G19+J19</f>
        <v>5391652.9900000002</v>
      </c>
      <c r="K20" s="56"/>
      <c r="L20" s="56"/>
      <c r="M20" s="63"/>
    </row>
    <row r="21" spans="1:19" s="28" customFormat="1" ht="29.25" customHeight="1" x14ac:dyDescent="0.25">
      <c r="A21" s="21" t="s">
        <v>28</v>
      </c>
      <c r="B21" s="99" t="s">
        <v>11</v>
      </c>
      <c r="C21" s="99"/>
      <c r="D21" s="22">
        <v>5</v>
      </c>
      <c r="E21" s="99" t="s">
        <v>13</v>
      </c>
      <c r="F21" s="99"/>
      <c r="G21" s="99"/>
      <c r="H21" s="99"/>
      <c r="I21" s="22"/>
      <c r="J21" s="23">
        <f>J20</f>
        <v>5391652.9900000002</v>
      </c>
      <c r="K21" s="24"/>
      <c r="L21" s="22"/>
      <c r="M21" s="25"/>
      <c r="N21" s="26"/>
      <c r="O21" s="27"/>
      <c r="P21" s="27"/>
      <c r="Q21" s="27"/>
      <c r="R21" s="27"/>
      <c r="S21" s="27"/>
    </row>
    <row r="22" spans="1:19" s="28" customFormat="1" ht="17.25" customHeight="1" x14ac:dyDescent="0.25">
      <c r="A22" s="85" t="s">
        <v>30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26"/>
      <c r="O22" s="27"/>
      <c r="P22" s="27"/>
      <c r="Q22" s="27"/>
      <c r="R22" s="27"/>
      <c r="S22" s="27"/>
    </row>
    <row r="23" spans="1:19" s="28" customFormat="1" ht="18.75" customHeight="1" x14ac:dyDescent="0.25">
      <c r="A23" s="88" t="s">
        <v>17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0"/>
      <c r="N23" s="26"/>
      <c r="O23" s="27"/>
      <c r="P23" s="27"/>
      <c r="Q23" s="27"/>
      <c r="R23" s="27"/>
      <c r="S23" s="27"/>
    </row>
    <row r="24" spans="1:19" s="28" customFormat="1" ht="29.25" customHeight="1" x14ac:dyDescent="0.25">
      <c r="A24" s="91" t="s">
        <v>29</v>
      </c>
      <c r="B24" s="11" t="s">
        <v>31</v>
      </c>
      <c r="C24" s="29">
        <v>20</v>
      </c>
      <c r="D24" s="17">
        <v>402240</v>
      </c>
      <c r="E24" s="11" t="s">
        <v>32</v>
      </c>
      <c r="F24" s="29">
        <v>46.6</v>
      </c>
      <c r="G24" s="17">
        <v>12236.61</v>
      </c>
      <c r="H24" s="11">
        <v>7</v>
      </c>
      <c r="I24" s="29">
        <v>66.8</v>
      </c>
      <c r="J24" s="17">
        <v>1698000</v>
      </c>
      <c r="K24" s="40" t="s">
        <v>1</v>
      </c>
      <c r="L24" s="40" t="s">
        <v>1</v>
      </c>
      <c r="M24" s="40" t="s">
        <v>1</v>
      </c>
      <c r="N24" s="26"/>
      <c r="O24" s="27"/>
      <c r="P24" s="27"/>
      <c r="Q24" s="27"/>
      <c r="R24" s="27"/>
      <c r="S24" s="27"/>
    </row>
    <row r="25" spans="1:19" s="28" customFormat="1" ht="21" customHeight="1" x14ac:dyDescent="0.25">
      <c r="A25" s="92"/>
      <c r="B25" s="36" t="s">
        <v>1</v>
      </c>
      <c r="C25" s="36" t="s">
        <v>1</v>
      </c>
      <c r="D25" s="36" t="s">
        <v>1</v>
      </c>
      <c r="E25" s="41">
        <v>2</v>
      </c>
      <c r="F25" s="29">
        <v>51.3</v>
      </c>
      <c r="G25" s="65">
        <v>902576.83</v>
      </c>
      <c r="H25" s="36" t="s">
        <v>1</v>
      </c>
      <c r="I25" s="42" t="s">
        <v>1</v>
      </c>
      <c r="J25" s="37" t="s">
        <v>1</v>
      </c>
      <c r="K25" s="38" t="s">
        <v>1</v>
      </c>
      <c r="L25" s="36" t="s">
        <v>1</v>
      </c>
      <c r="M25" s="36" t="s">
        <v>1</v>
      </c>
      <c r="N25" s="26"/>
      <c r="O25" s="27"/>
      <c r="P25" s="27"/>
      <c r="Q25" s="27"/>
      <c r="R25" s="27"/>
      <c r="S25" s="27"/>
    </row>
    <row r="26" spans="1:19" s="28" customFormat="1" ht="17.25" customHeight="1" x14ac:dyDescent="0.25">
      <c r="A26" s="93"/>
      <c r="B26" s="36" t="s">
        <v>1</v>
      </c>
      <c r="C26" s="36" t="s">
        <v>1</v>
      </c>
      <c r="D26" s="36" t="s">
        <v>1</v>
      </c>
      <c r="E26" s="39">
        <v>4</v>
      </c>
      <c r="F26" s="29">
        <v>51.5</v>
      </c>
      <c r="G26" s="17">
        <v>329165</v>
      </c>
      <c r="H26" s="36" t="s">
        <v>1</v>
      </c>
      <c r="I26" s="42" t="s">
        <v>1</v>
      </c>
      <c r="J26" s="37" t="s">
        <v>1</v>
      </c>
      <c r="K26" s="38" t="s">
        <v>1</v>
      </c>
      <c r="L26" s="36" t="s">
        <v>1</v>
      </c>
      <c r="M26" s="36" t="s">
        <v>1</v>
      </c>
      <c r="N26" s="26"/>
      <c r="O26" s="27"/>
      <c r="P26" s="27"/>
      <c r="Q26" s="27"/>
      <c r="R26" s="27"/>
      <c r="S26" s="27"/>
    </row>
    <row r="27" spans="1:19" s="30" customFormat="1" ht="17.25" customHeight="1" x14ac:dyDescent="0.25">
      <c r="A27" s="45" t="s">
        <v>9</v>
      </c>
      <c r="B27" s="46">
        <v>1</v>
      </c>
      <c r="C27" s="49">
        <v>20</v>
      </c>
      <c r="D27" s="47">
        <f>D24</f>
        <v>402240</v>
      </c>
      <c r="E27" s="48">
        <v>3</v>
      </c>
      <c r="F27" s="49">
        <f>F24+F25+F26</f>
        <v>149.4</v>
      </c>
      <c r="G27" s="47">
        <f>G24+G25+G26</f>
        <v>1243978.44</v>
      </c>
      <c r="H27" s="46">
        <v>1</v>
      </c>
      <c r="I27" s="49">
        <f>I24</f>
        <v>66.8</v>
      </c>
      <c r="J27" s="47">
        <f>J24</f>
        <v>1698000</v>
      </c>
      <c r="K27" s="48">
        <v>0</v>
      </c>
      <c r="L27" s="49">
        <v>0</v>
      </c>
      <c r="M27" s="47">
        <v>0</v>
      </c>
      <c r="N27" s="43"/>
      <c r="O27" s="44"/>
      <c r="P27" s="44"/>
      <c r="Q27" s="44"/>
      <c r="R27" s="44"/>
      <c r="S27" s="44"/>
    </row>
    <row r="28" spans="1:19" s="28" customFormat="1" ht="29.25" customHeight="1" x14ac:dyDescent="0.25">
      <c r="A28" s="51" t="s">
        <v>36</v>
      </c>
      <c r="B28" s="36" t="s">
        <v>1</v>
      </c>
      <c r="C28" s="36" t="s">
        <v>1</v>
      </c>
      <c r="D28" s="36" t="s">
        <v>1</v>
      </c>
      <c r="E28" s="36" t="s">
        <v>1</v>
      </c>
      <c r="F28" s="36" t="s">
        <v>1</v>
      </c>
      <c r="G28" s="36" t="s">
        <v>1</v>
      </c>
      <c r="H28" s="51">
        <v>3</v>
      </c>
      <c r="I28" s="51">
        <v>66.8</v>
      </c>
      <c r="J28" s="17">
        <v>0</v>
      </c>
      <c r="K28" s="36" t="s">
        <v>1</v>
      </c>
      <c r="L28" s="36" t="s">
        <v>1</v>
      </c>
      <c r="M28" s="36" t="s">
        <v>1</v>
      </c>
      <c r="N28" s="26"/>
      <c r="O28" s="27"/>
      <c r="P28" s="27"/>
      <c r="Q28" s="27"/>
      <c r="R28" s="27"/>
      <c r="S28" s="27"/>
    </row>
    <row r="29" spans="1:19" s="28" customFormat="1" ht="29.25" customHeight="1" x14ac:dyDescent="0.25">
      <c r="A29" s="7" t="s">
        <v>9</v>
      </c>
      <c r="B29" s="7">
        <v>0</v>
      </c>
      <c r="C29" s="35">
        <v>0</v>
      </c>
      <c r="D29" s="16">
        <v>0</v>
      </c>
      <c r="E29" s="7">
        <v>0</v>
      </c>
      <c r="F29" s="35">
        <v>0</v>
      </c>
      <c r="G29" s="16">
        <v>0</v>
      </c>
      <c r="H29" s="7">
        <v>1</v>
      </c>
      <c r="I29" s="7">
        <v>66.8</v>
      </c>
      <c r="J29" s="16">
        <v>0</v>
      </c>
      <c r="K29" s="57">
        <v>0</v>
      </c>
      <c r="L29" s="35">
        <v>0</v>
      </c>
      <c r="M29" s="16">
        <v>0</v>
      </c>
      <c r="N29" s="26"/>
      <c r="O29" s="27"/>
      <c r="P29" s="27"/>
      <c r="Q29" s="27"/>
      <c r="R29" s="27"/>
      <c r="S29" s="27"/>
    </row>
    <row r="30" spans="1:19" s="28" customFormat="1" ht="29.25" customHeight="1" x14ac:dyDescent="0.25">
      <c r="A30" s="55" t="s">
        <v>12</v>
      </c>
      <c r="B30" s="98" t="s">
        <v>11</v>
      </c>
      <c r="C30" s="98"/>
      <c r="D30" s="56">
        <v>6</v>
      </c>
      <c r="E30" s="98" t="s">
        <v>13</v>
      </c>
      <c r="F30" s="98"/>
      <c r="G30" s="98"/>
      <c r="H30" s="98"/>
      <c r="I30" s="98"/>
      <c r="J30" s="58">
        <f>D27+G27+J27++J29</f>
        <v>3344218.44</v>
      </c>
      <c r="K30" s="64"/>
      <c r="L30" s="56"/>
      <c r="M30" s="63"/>
      <c r="N30" s="26"/>
      <c r="O30" s="27"/>
      <c r="P30" s="27"/>
      <c r="Q30" s="27"/>
      <c r="R30" s="27"/>
      <c r="S30" s="27"/>
    </row>
    <row r="31" spans="1:19" s="28" customFormat="1" ht="20.25" customHeight="1" x14ac:dyDescent="0.25">
      <c r="A31" s="68" t="s">
        <v>34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6"/>
      <c r="O31" s="27"/>
      <c r="P31" s="27"/>
      <c r="Q31" s="27"/>
      <c r="R31" s="27"/>
      <c r="S31" s="27"/>
    </row>
    <row r="32" spans="1:19" s="28" customFormat="1" ht="29.25" customHeight="1" x14ac:dyDescent="0.25">
      <c r="A32" s="59" t="s">
        <v>35</v>
      </c>
      <c r="B32" s="36" t="s">
        <v>1</v>
      </c>
      <c r="C32" s="36" t="s">
        <v>1</v>
      </c>
      <c r="D32" s="36" t="s">
        <v>1</v>
      </c>
      <c r="E32" s="36" t="s">
        <v>1</v>
      </c>
      <c r="F32" s="36" t="s">
        <v>1</v>
      </c>
      <c r="G32" s="36" t="s">
        <v>1</v>
      </c>
      <c r="H32" s="50">
        <v>49</v>
      </c>
      <c r="I32" s="50">
        <v>63.8</v>
      </c>
      <c r="J32" s="17">
        <v>1358000</v>
      </c>
      <c r="K32" s="40" t="s">
        <v>1</v>
      </c>
      <c r="L32" s="40" t="s">
        <v>1</v>
      </c>
      <c r="M32" s="40" t="s">
        <v>1</v>
      </c>
      <c r="N32" s="26"/>
      <c r="O32" s="27"/>
      <c r="P32" s="27"/>
      <c r="Q32" s="27"/>
      <c r="R32" s="27"/>
      <c r="S32" s="27"/>
    </row>
    <row r="33" spans="1:19" s="28" customFormat="1" ht="20.25" customHeight="1" x14ac:dyDescent="0.25">
      <c r="A33" s="46" t="s">
        <v>9</v>
      </c>
      <c r="B33" s="52">
        <v>0</v>
      </c>
      <c r="C33" s="53">
        <f>SUM(C31:C32)</f>
        <v>0</v>
      </c>
      <c r="D33" s="54">
        <f>SUM(D31:D32)</f>
        <v>0</v>
      </c>
      <c r="E33" s="52">
        <v>0</v>
      </c>
      <c r="F33" s="53">
        <f>SUM(F31:F32)</f>
        <v>0</v>
      </c>
      <c r="G33" s="54">
        <f>SUM(G31:G32)</f>
        <v>0</v>
      </c>
      <c r="H33" s="46">
        <v>1</v>
      </c>
      <c r="I33" s="46">
        <f>I32</f>
        <v>63.8</v>
      </c>
      <c r="J33" s="47">
        <f>J32</f>
        <v>1358000</v>
      </c>
      <c r="K33" s="48">
        <v>0</v>
      </c>
      <c r="L33" s="49">
        <v>0</v>
      </c>
      <c r="M33" s="47">
        <v>0</v>
      </c>
      <c r="N33" s="26"/>
      <c r="O33" s="27"/>
      <c r="P33" s="27"/>
      <c r="Q33" s="27"/>
      <c r="R33" s="27"/>
      <c r="S33" s="27"/>
    </row>
    <row r="34" spans="1:19" s="28" customFormat="1" ht="29.25" customHeight="1" x14ac:dyDescent="0.25">
      <c r="A34" s="55" t="s">
        <v>12</v>
      </c>
      <c r="B34" s="98" t="s">
        <v>11</v>
      </c>
      <c r="C34" s="98"/>
      <c r="D34" s="56">
        <v>1</v>
      </c>
      <c r="E34" s="98" t="s">
        <v>13</v>
      </c>
      <c r="F34" s="98"/>
      <c r="G34" s="98"/>
      <c r="H34" s="98"/>
      <c r="I34" s="98"/>
      <c r="J34" s="58">
        <f>J33</f>
        <v>1358000</v>
      </c>
      <c r="K34" s="64"/>
      <c r="L34" s="56"/>
      <c r="M34" s="63"/>
      <c r="N34" s="26"/>
      <c r="O34" s="27"/>
      <c r="P34" s="27"/>
      <c r="Q34" s="27"/>
      <c r="R34" s="27"/>
      <c r="S34" s="27"/>
    </row>
    <row r="35" spans="1:19" s="28" customFormat="1" ht="29.25" customHeight="1" x14ac:dyDescent="0.25">
      <c r="A35" s="21" t="s">
        <v>33</v>
      </c>
      <c r="B35" s="94" t="s">
        <v>11</v>
      </c>
      <c r="C35" s="94"/>
      <c r="D35" s="66">
        <v>7</v>
      </c>
      <c r="E35" s="94" t="s">
        <v>13</v>
      </c>
      <c r="F35" s="94"/>
      <c r="G35" s="94"/>
      <c r="H35" s="94"/>
      <c r="I35" s="94"/>
      <c r="J35" s="23">
        <f>J30+J34</f>
        <v>4702218.4399999995</v>
      </c>
      <c r="K35" s="24"/>
      <c r="L35" s="22"/>
      <c r="M35" s="25"/>
      <c r="N35" s="26"/>
      <c r="O35" s="27"/>
      <c r="P35" s="27"/>
      <c r="Q35" s="27"/>
      <c r="R35" s="27"/>
      <c r="S35" s="27"/>
    </row>
    <row r="36" spans="1:19" ht="29.25" customHeight="1" x14ac:dyDescent="0.25">
      <c r="A36" s="20" t="s">
        <v>14</v>
      </c>
      <c r="B36" s="83" t="s">
        <v>11</v>
      </c>
      <c r="C36" s="84"/>
      <c r="D36" s="67">
        <v>12</v>
      </c>
      <c r="E36" s="97" t="s">
        <v>13</v>
      </c>
      <c r="F36" s="97"/>
      <c r="G36" s="97"/>
      <c r="H36" s="97"/>
      <c r="I36" s="97"/>
      <c r="J36" s="97"/>
      <c r="K36" s="97"/>
      <c r="L36" s="95">
        <f>J21+J35</f>
        <v>10093871.43</v>
      </c>
      <c r="M36" s="96"/>
      <c r="N36" s="9"/>
      <c r="O36" s="3"/>
    </row>
    <row r="37" spans="1:19" x14ac:dyDescent="0.25">
      <c r="D37" s="9"/>
      <c r="E37" s="9"/>
      <c r="F37" s="9"/>
      <c r="G37" s="9"/>
      <c r="H37" s="9"/>
      <c r="I37" s="9"/>
      <c r="J37" s="9"/>
    </row>
    <row r="40" spans="1:19" x14ac:dyDescent="0.25">
      <c r="K40" s="9"/>
    </row>
    <row r="41" spans="1:19" x14ac:dyDescent="0.25">
      <c r="B41" s="81"/>
      <c r="C41" s="81"/>
      <c r="D41" s="81"/>
      <c r="E41" s="81"/>
      <c r="F41" s="81"/>
      <c r="G41" s="81"/>
      <c r="H41" s="82"/>
      <c r="I41" s="82"/>
      <c r="J41" s="82"/>
    </row>
    <row r="43" spans="1:19" ht="15.75" x14ac:dyDescent="0.25">
      <c r="A43" s="10"/>
      <c r="D43" s="3"/>
      <c r="G43" s="3"/>
      <c r="J43" s="3"/>
    </row>
    <row r="44" spans="1:19" ht="15.75" x14ac:dyDescent="0.25">
      <c r="A44" s="10"/>
      <c r="D44" s="3"/>
      <c r="G44" s="3"/>
      <c r="J44" s="3"/>
      <c r="K44" s="3"/>
    </row>
    <row r="45" spans="1:19" ht="15.75" x14ac:dyDescent="0.25">
      <c r="A45" s="10"/>
      <c r="D45" s="3"/>
      <c r="G45" s="3"/>
      <c r="J45" s="3"/>
    </row>
    <row r="46" spans="1:19" ht="15.75" x14ac:dyDescent="0.25">
      <c r="A46" s="10"/>
      <c r="D46" s="3"/>
      <c r="G46" s="3"/>
      <c r="J46" s="3"/>
    </row>
    <row r="47" spans="1:19" x14ac:dyDescent="0.25">
      <c r="G47" s="3"/>
    </row>
    <row r="49" spans="1:10" x14ac:dyDescent="0.25">
      <c r="A49" s="12"/>
      <c r="D49" s="3"/>
      <c r="J49" s="3"/>
    </row>
    <row r="50" spans="1:10" x14ac:dyDescent="0.25">
      <c r="A50" s="12"/>
      <c r="D50" s="3"/>
      <c r="G50" s="3"/>
      <c r="J50" s="3"/>
    </row>
    <row r="51" spans="1:10" x14ac:dyDescent="0.25">
      <c r="A51" s="12"/>
      <c r="D51" s="3"/>
      <c r="G51" s="3"/>
      <c r="J51" s="3"/>
    </row>
    <row r="52" spans="1:10" x14ac:dyDescent="0.25">
      <c r="A52" s="12"/>
      <c r="D52" s="3"/>
      <c r="G52" s="3"/>
      <c r="J52" s="3"/>
    </row>
    <row r="53" spans="1:10" x14ac:dyDescent="0.25">
      <c r="A53" s="12"/>
      <c r="C53" s="14"/>
      <c r="D53" s="14"/>
      <c r="E53" s="13"/>
      <c r="F53" s="14"/>
      <c r="G53" s="14"/>
      <c r="H53" s="14"/>
      <c r="I53" s="14"/>
      <c r="J53" s="14"/>
    </row>
    <row r="54" spans="1:10" x14ac:dyDescent="0.25">
      <c r="J54" s="9"/>
    </row>
  </sheetData>
  <mergeCells count="36">
    <mergeCell ref="B21:C21"/>
    <mergeCell ref="E21:H21"/>
    <mergeCell ref="A16:A18"/>
    <mergeCell ref="A14:M14"/>
    <mergeCell ref="A15:M15"/>
    <mergeCell ref="E20:H20"/>
    <mergeCell ref="B20:C20"/>
    <mergeCell ref="B41:D41"/>
    <mergeCell ref="E41:G41"/>
    <mergeCell ref="H41:J41"/>
    <mergeCell ref="B36:C36"/>
    <mergeCell ref="A22:M22"/>
    <mergeCell ref="A23:M23"/>
    <mergeCell ref="A24:A26"/>
    <mergeCell ref="B35:C35"/>
    <mergeCell ref="E35:I35"/>
    <mergeCell ref="L36:M36"/>
    <mergeCell ref="E36:K36"/>
    <mergeCell ref="B30:C30"/>
    <mergeCell ref="E30:I30"/>
    <mergeCell ref="A31:M31"/>
    <mergeCell ref="B34:C34"/>
    <mergeCell ref="E34:I34"/>
    <mergeCell ref="L1:M1"/>
    <mergeCell ref="I2:M2"/>
    <mergeCell ref="A10:M10"/>
    <mergeCell ref="A12:A13"/>
    <mergeCell ref="B12:D12"/>
    <mergeCell ref="K12:M12"/>
    <mergeCell ref="E12:G12"/>
    <mergeCell ref="H12:J12"/>
    <mergeCell ref="L3:M3"/>
    <mergeCell ref="L5:M5"/>
    <mergeCell ref="J6:M6"/>
    <mergeCell ref="J7:M7"/>
    <mergeCell ref="J8:M8"/>
  </mergeCells>
  <pageMargins left="0.7" right="0.7" top="0.75" bottom="0.75" header="0.3" footer="0.3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2026-02-25T09:41:18Z</dcterms:modified>
</cp:coreProperties>
</file>